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Comparison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G12" i="1"/>
  <c r="F12" i="1"/>
  <c r="D12" i="1"/>
  <c r="C12" i="1"/>
  <c r="G11" i="1"/>
  <c r="F11" i="1"/>
  <c r="D11" i="1"/>
  <c r="C11" i="1"/>
  <c r="G10" i="1"/>
  <c r="F10" i="1"/>
  <c r="D10" i="1"/>
  <c r="C10" i="1"/>
  <c r="G9" i="1"/>
  <c r="F9" i="1"/>
  <c r="D9" i="1"/>
  <c r="C9" i="1"/>
  <c r="G8" i="1"/>
  <c r="F8" i="1"/>
  <c r="D8" i="1"/>
  <c r="C8" i="1"/>
  <c r="G7" i="1"/>
  <c r="F7" i="1"/>
  <c r="D7" i="1"/>
  <c r="C7" i="1"/>
  <c r="G6" i="1"/>
  <c r="F6" i="1"/>
  <c r="D6" i="1"/>
  <c r="C6" i="1"/>
  <c r="P13" i="1" l="1"/>
  <c r="O13" i="1"/>
  <c r="M13" i="1"/>
  <c r="L13" i="1"/>
  <c r="P12" i="1"/>
  <c r="O12" i="1"/>
  <c r="M12" i="1"/>
  <c r="L12" i="1"/>
  <c r="P11" i="1"/>
  <c r="O11" i="1"/>
  <c r="M11" i="1"/>
  <c r="L11" i="1"/>
  <c r="P10" i="1"/>
  <c r="O10" i="1"/>
  <c r="M10" i="1"/>
  <c r="L10" i="1"/>
  <c r="P9" i="1"/>
  <c r="O9" i="1"/>
  <c r="M9" i="1"/>
  <c r="L9" i="1"/>
  <c r="P8" i="1"/>
  <c r="O8" i="1"/>
  <c r="M8" i="1"/>
  <c r="L8" i="1"/>
  <c r="P7" i="1"/>
  <c r="O7" i="1"/>
  <c r="M7" i="1"/>
  <c r="L7" i="1"/>
  <c r="P6" i="1"/>
  <c r="O6" i="1"/>
  <c r="M6" i="1"/>
  <c r="L6" i="1"/>
  <c r="G47" i="1" l="1"/>
  <c r="F51" i="1"/>
  <c r="C52" i="1"/>
  <c r="C48" i="1"/>
  <c r="C54" i="1"/>
  <c r="F54" i="1"/>
  <c r="C49" i="1"/>
  <c r="F48" i="1"/>
  <c r="C51" i="1"/>
  <c r="F49" i="1"/>
  <c r="F53" i="1"/>
  <c r="C50" i="1"/>
  <c r="F52" i="1"/>
  <c r="C53" i="1"/>
  <c r="O50" i="1"/>
  <c r="D47" i="1"/>
  <c r="D53" i="1"/>
  <c r="F50" i="1"/>
  <c r="D50" i="1"/>
  <c r="M48" i="1"/>
  <c r="M49" i="1"/>
  <c r="M51" i="1"/>
  <c r="M52" i="1"/>
  <c r="M54" i="1"/>
  <c r="O47" i="1"/>
  <c r="O48" i="1"/>
  <c r="O49" i="1"/>
  <c r="O51" i="1"/>
  <c r="O52" i="1"/>
  <c r="O53" i="1"/>
  <c r="O54" i="1"/>
  <c r="F47" i="1"/>
  <c r="D54" i="1"/>
  <c r="D52" i="1"/>
  <c r="D51" i="1"/>
  <c r="D49" i="1"/>
  <c r="D48" i="1"/>
  <c r="P47" i="1"/>
  <c r="P48" i="1"/>
  <c r="P49" i="1"/>
  <c r="P50" i="1"/>
  <c r="P51" i="1"/>
  <c r="P52" i="1"/>
  <c r="P53" i="1"/>
  <c r="P54" i="1"/>
  <c r="L47" i="1"/>
  <c r="L48" i="1"/>
  <c r="L49" i="1"/>
  <c r="L50" i="1"/>
  <c r="L51" i="1"/>
  <c r="L52" i="1"/>
  <c r="L53" i="1"/>
  <c r="L54" i="1"/>
  <c r="C47" i="1"/>
  <c r="G54" i="1"/>
  <c r="G53" i="1"/>
  <c r="G52" i="1"/>
  <c r="G51" i="1"/>
  <c r="G50" i="1"/>
  <c r="G49" i="1"/>
  <c r="G48" i="1"/>
  <c r="M47" i="1"/>
  <c r="M50" i="1"/>
  <c r="M53" i="1"/>
</calcChain>
</file>

<file path=xl/sharedStrings.xml><?xml version="1.0" encoding="utf-8"?>
<sst xmlns="http://schemas.openxmlformats.org/spreadsheetml/2006/main" count="32" uniqueCount="11">
  <si>
    <t>Partial Load CO2 Concentrations</t>
  </si>
  <si>
    <t>A</t>
  </si>
  <si>
    <t>B</t>
  </si>
  <si>
    <t>C</t>
  </si>
  <si>
    <t>D</t>
  </si>
  <si>
    <t>E</t>
  </si>
  <si>
    <t>F</t>
  </si>
  <si>
    <t>G</t>
  </si>
  <si>
    <t>Full Load CO2 Concentrations</t>
  </si>
  <si>
    <t>Full - Partial CO2 Concentrations</t>
  </si>
  <si>
    <t>Full - Partial/Full CO2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</si>
</sst>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0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 Load CO2 Distribution from</a:t>
            </a:r>
            <a:r>
              <a:rPr lang="en-US" baseline="0"/>
              <a:t> 8F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93609108987958789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[17]Sheet1!$A$3:$B$3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[17]Sheet1!$C$3:$H$3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[17]Sheet1!$A$4:$B$4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[17]Sheet1!$C$4:$H$4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[17]Sheet1!$A$5:$B$5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[17]Sheet1!$C$5:$H$5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[17]Sheet1!$A$6:$B$6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[17]Sheet1!$C$6:$H$6</c:f>
              <c:numCache>
                <c:formatCode>General</c:formatCode>
                <c:ptCount val="6"/>
                <c:pt idx="0">
                  <c:v>0.68143673111080294</c:v>
                </c:pt>
                <c:pt idx="1">
                  <c:v>0.53475083228765596</c:v>
                </c:pt>
                <c:pt idx="3">
                  <c:v>0.29005300058822209</c:v>
                </c:pt>
                <c:pt idx="4">
                  <c:v>0.41749368406368081</c:v>
                </c:pt>
              </c:numCache>
            </c:numRef>
          </c:val>
        </c:ser>
        <c:ser>
          <c:idx val="4"/>
          <c:order val="4"/>
          <c:tx>
            <c:strRef>
              <c:f>[17]Sheet1!$A$7:$B$7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[17]Sheet1!$C$7:$H$7</c:f>
              <c:numCache>
                <c:formatCode>General</c:formatCode>
                <c:ptCount val="6"/>
                <c:pt idx="0">
                  <c:v>1.0590643837085283</c:v>
                </c:pt>
                <c:pt idx="1">
                  <c:v>0.77964093721471828</c:v>
                </c:pt>
                <c:pt idx="3">
                  <c:v>0.31577088444856749</c:v>
                </c:pt>
                <c:pt idx="4">
                  <c:v>0.42430649165300932</c:v>
                </c:pt>
              </c:numCache>
            </c:numRef>
          </c:val>
        </c:ser>
        <c:ser>
          <c:idx val="5"/>
          <c:order val="5"/>
          <c:tx>
            <c:strRef>
              <c:f>[17]Sheet1!$A$8:$B$8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[17]Sheet1!$C$8:$H$8</c:f>
              <c:numCache>
                <c:formatCode>General</c:formatCode>
                <c:ptCount val="6"/>
                <c:pt idx="0">
                  <c:v>1.2246703975186455</c:v>
                </c:pt>
                <c:pt idx="1">
                  <c:v>1.2650676416254643</c:v>
                </c:pt>
                <c:pt idx="3">
                  <c:v>0.5190755926860211</c:v>
                </c:pt>
                <c:pt idx="4">
                  <c:v>0.55739942194231784</c:v>
                </c:pt>
              </c:numCache>
            </c:numRef>
          </c:val>
        </c:ser>
        <c:ser>
          <c:idx val="6"/>
          <c:order val="6"/>
          <c:tx>
            <c:strRef>
              <c:f>[17]Sheet1!$A$9:$B$9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[17]Sheet1!$C$9:$H$9</c:f>
              <c:numCache>
                <c:formatCode>General</c:formatCode>
                <c:ptCount val="6"/>
                <c:pt idx="0">
                  <c:v>1.3627274667123064</c:v>
                </c:pt>
                <c:pt idx="1">
                  <c:v>1.5498348364048533</c:v>
                </c:pt>
                <c:pt idx="3">
                  <c:v>0.72315668649482046</c:v>
                </c:pt>
                <c:pt idx="4">
                  <c:v>1.5108327025203958</c:v>
                </c:pt>
              </c:numCache>
            </c:numRef>
          </c:val>
        </c:ser>
        <c:ser>
          <c:idx val="7"/>
          <c:order val="7"/>
          <c:tx>
            <c:strRef>
              <c:f>[17]Sheet1!$A$10:$B$10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[17]Sheet1!$C$10:$H$10</c:f>
              <c:numCache>
                <c:formatCode>General</c:formatCode>
                <c:ptCount val="6"/>
                <c:pt idx="0">
                  <c:v>1.673286031247589</c:v>
                </c:pt>
                <c:pt idx="1">
                  <c:v>2.1300982281002718</c:v>
                </c:pt>
                <c:pt idx="3">
                  <c:v>3.6296632474268695</c:v>
                </c:pt>
                <c:pt idx="4">
                  <c:v>6.8863110846828564</c:v>
                </c:pt>
              </c:numCache>
            </c:numRef>
          </c:val>
        </c:ser>
        <c:ser>
          <c:idx val="8"/>
          <c:order val="8"/>
          <c:tx>
            <c:strRef>
              <c:f>[17]Sheet1!$A$11:$B$11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[17]Sheet1!$C$11:$H$11</c:f>
              <c:numCache>
                <c:formatCode>General</c:formatCode>
                <c:ptCount val="6"/>
                <c:pt idx="0">
                  <c:v>1.6860130770638704</c:v>
                </c:pt>
                <c:pt idx="1">
                  <c:v>1.6812815261365199</c:v>
                </c:pt>
                <c:pt idx="3">
                  <c:v>4.4452048552786421</c:v>
                </c:pt>
                <c:pt idx="4">
                  <c:v>4.113930881053772</c:v>
                </c:pt>
              </c:numCache>
            </c:numRef>
          </c:val>
        </c:ser>
        <c:ser>
          <c:idx val="9"/>
          <c:order val="9"/>
          <c:tx>
            <c:strRef>
              <c:f>[17]Sheet1!$A$12:$B$12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[17]Sheet1!$C$12:$H$12</c:f>
              <c:numCache>
                <c:formatCode>General</c:formatCode>
                <c:ptCount val="6"/>
                <c:pt idx="0">
                  <c:v>1.5657431558098986</c:v>
                </c:pt>
                <c:pt idx="1">
                  <c:v>1.6434575949894341</c:v>
                </c:pt>
                <c:pt idx="3">
                  <c:v>2.6617881472980964</c:v>
                </c:pt>
                <c:pt idx="4">
                  <c:v>2.537144074229468</c:v>
                </c:pt>
              </c:numCache>
            </c:numRef>
          </c:val>
        </c:ser>
        <c:ser>
          <c:idx val="10"/>
          <c:order val="10"/>
          <c:tx>
            <c:strRef>
              <c:f>[17]Sheet1!$A$13:$B$13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[17]Sheet1!$C$2:$H$2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[17]Sheet1!$C$13:$H$13</c:f>
              <c:numCache>
                <c:formatCode>General</c:formatCode>
                <c:ptCount val="6"/>
                <c:pt idx="0">
                  <c:v>1.3533097636156874</c:v>
                </c:pt>
                <c:pt idx="1">
                  <c:v>1.4986202477715669</c:v>
                </c:pt>
                <c:pt idx="3">
                  <c:v>1.4171125177966208</c:v>
                </c:pt>
                <c:pt idx="4">
                  <c:v>1.8582763518370229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1798304"/>
        <c:axId val="311798696"/>
        <c:axId val="385036976"/>
      </c:bar3DChart>
      <c:catAx>
        <c:axId val="31179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8696"/>
        <c:crosses val="autoZero"/>
        <c:auto val="1"/>
        <c:lblAlgn val="ctr"/>
        <c:lblOffset val="100"/>
        <c:noMultiLvlLbl val="0"/>
      </c:catAx>
      <c:valAx>
        <c:axId val="311798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8304"/>
        <c:crosses val="autoZero"/>
        <c:crossBetween val="between"/>
      </c:valAx>
      <c:serAx>
        <c:axId val="38503697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8696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 Load CO2 Distribution from</a:t>
            </a:r>
            <a:r>
              <a:rPr lang="en-US" baseline="0"/>
              <a:t> 8F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93137718850035589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[18]Sheet1!$A$3:$B$3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[18]Sheet1!$C$3:$H$3</c:f>
              <c:numCache>
                <c:formatCode>General</c:formatCode>
                <c:ptCount val="6"/>
              </c:numCache>
            </c:numRef>
          </c:val>
        </c:ser>
        <c:ser>
          <c:idx val="1"/>
          <c:order val="1"/>
          <c:tx>
            <c:strRef>
              <c:f>[18]Sheet1!$A$4:$B$4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[18]Sheet1!$C$4:$H$4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tx>
            <c:strRef>
              <c:f>[18]Sheet1!$A$5:$B$5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[18]Sheet1!$C$5:$H$5</c:f>
              <c:numCache>
                <c:formatCode>General</c:formatCode>
                <c:ptCount val="6"/>
              </c:numCache>
            </c:numRef>
          </c:val>
        </c:ser>
        <c:ser>
          <c:idx val="3"/>
          <c:order val="3"/>
          <c:tx>
            <c:strRef>
              <c:f>[18]Sheet1!$A$6:$B$6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[18]Sheet1!$C$6:$H$6</c:f>
              <c:numCache>
                <c:formatCode>General</c:formatCode>
                <c:ptCount val="6"/>
                <c:pt idx="0">
                  <c:v>0.62570366785863807</c:v>
                </c:pt>
                <c:pt idx="1">
                  <c:v>0.4309983063112176</c:v>
                </c:pt>
                <c:pt idx="3">
                  <c:v>0.45794940484396413</c:v>
                </c:pt>
                <c:pt idx="4">
                  <c:v>0.32573129139190693</c:v>
                </c:pt>
              </c:numCache>
            </c:numRef>
          </c:val>
        </c:ser>
        <c:ser>
          <c:idx val="4"/>
          <c:order val="4"/>
          <c:tx>
            <c:strRef>
              <c:f>[18]Sheet1!$A$7:$B$7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[18]Sheet1!$C$7:$H$7</c:f>
              <c:numCache>
                <c:formatCode>General</c:formatCode>
                <c:ptCount val="6"/>
                <c:pt idx="0">
                  <c:v>1.2036198540692888</c:v>
                </c:pt>
                <c:pt idx="1">
                  <c:v>0.55429056696518242</c:v>
                </c:pt>
                <c:pt idx="3">
                  <c:v>0.74582255765306438</c:v>
                </c:pt>
                <c:pt idx="4">
                  <c:v>0.6701225464037861</c:v>
                </c:pt>
              </c:numCache>
            </c:numRef>
          </c:val>
        </c:ser>
        <c:ser>
          <c:idx val="5"/>
          <c:order val="5"/>
          <c:tx>
            <c:strRef>
              <c:f>[18]Sheet1!$A$8:$B$8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[18]Sheet1!$C$8:$H$8</c:f>
              <c:numCache>
                <c:formatCode>General</c:formatCode>
                <c:ptCount val="6"/>
                <c:pt idx="0">
                  <c:v>1.9434637048115071</c:v>
                </c:pt>
                <c:pt idx="1">
                  <c:v>1.6665034655610103</c:v>
                </c:pt>
                <c:pt idx="3">
                  <c:v>0.9912663176099733</c:v>
                </c:pt>
                <c:pt idx="4">
                  <c:v>0.92217777066410622</c:v>
                </c:pt>
              </c:numCache>
            </c:numRef>
          </c:val>
        </c:ser>
        <c:ser>
          <c:idx val="6"/>
          <c:order val="6"/>
          <c:tx>
            <c:strRef>
              <c:f>[18]Sheet1!$A$9:$B$9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[18]Sheet1!$C$9:$H$9</c:f>
              <c:numCache>
                <c:formatCode>General</c:formatCode>
                <c:ptCount val="6"/>
                <c:pt idx="0">
                  <c:v>2.1832296241968461</c:v>
                </c:pt>
                <c:pt idx="1">
                  <c:v>2.7556764303576768</c:v>
                </c:pt>
                <c:pt idx="3">
                  <c:v>2.1064463952144687</c:v>
                </c:pt>
                <c:pt idx="4">
                  <c:v>2.5135492288008114</c:v>
                </c:pt>
              </c:numCache>
            </c:numRef>
          </c:val>
        </c:ser>
        <c:ser>
          <c:idx val="7"/>
          <c:order val="7"/>
          <c:tx>
            <c:strRef>
              <c:f>[18]Sheet1!$A$10:$B$10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[18]Sheet1!$C$10:$H$10</c:f>
              <c:numCache>
                <c:formatCode>General</c:formatCode>
                <c:ptCount val="6"/>
                <c:pt idx="0">
                  <c:v>2.3172584981633246</c:v>
                </c:pt>
                <c:pt idx="1">
                  <c:v>3.3150896366108946</c:v>
                </c:pt>
                <c:pt idx="3">
                  <c:v>4.8679664587280218</c:v>
                </c:pt>
                <c:pt idx="4">
                  <c:v>8.1149440753547264</c:v>
                </c:pt>
              </c:numCache>
            </c:numRef>
          </c:val>
        </c:ser>
        <c:ser>
          <c:idx val="8"/>
          <c:order val="8"/>
          <c:tx>
            <c:strRef>
              <c:f>[18]Sheet1!$A$11:$B$11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[18]Sheet1!$C$11:$H$11</c:f>
              <c:numCache>
                <c:formatCode>General</c:formatCode>
                <c:ptCount val="6"/>
                <c:pt idx="0">
                  <c:v>2.2283480968565099</c:v>
                </c:pt>
                <c:pt idx="1">
                  <c:v>2.701809686437572</c:v>
                </c:pt>
                <c:pt idx="3">
                  <c:v>3.2663061859494644</c:v>
                </c:pt>
                <c:pt idx="4">
                  <c:v>3.5008882601315703</c:v>
                </c:pt>
              </c:numCache>
            </c:numRef>
          </c:val>
        </c:ser>
        <c:ser>
          <c:idx val="9"/>
          <c:order val="9"/>
          <c:tx>
            <c:strRef>
              <c:f>[18]Sheet1!$A$12:$B$12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[18]Sheet1!$C$12:$H$12</c:f>
              <c:numCache>
                <c:formatCode>General</c:formatCode>
                <c:ptCount val="6"/>
                <c:pt idx="0">
                  <c:v>1.9834566973934726</c:v>
                </c:pt>
                <c:pt idx="1">
                  <c:v>2.0351309574706193</c:v>
                </c:pt>
                <c:pt idx="3">
                  <c:v>2.1807609068102227</c:v>
                </c:pt>
                <c:pt idx="4">
                  <c:v>2.3433721884635568</c:v>
                </c:pt>
              </c:numCache>
            </c:numRef>
          </c:val>
        </c:ser>
        <c:ser>
          <c:idx val="10"/>
          <c:order val="10"/>
          <c:tx>
            <c:strRef>
              <c:f>[18]Sheet1!$A$13:$B$13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[18]Sheet1!$C$2:$H$2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[18]Sheet1!$C$13:$H$13</c:f>
              <c:numCache>
                <c:formatCode>General</c:formatCode>
                <c:ptCount val="6"/>
                <c:pt idx="0">
                  <c:v>1.6848403676676493</c:v>
                </c:pt>
                <c:pt idx="1">
                  <c:v>1.5422517881743374</c:v>
                </c:pt>
                <c:pt idx="3">
                  <c:v>1.6074064040975242</c:v>
                </c:pt>
                <c:pt idx="4">
                  <c:v>1.9457873427964667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1799480"/>
        <c:axId val="311799872"/>
        <c:axId val="276223256"/>
      </c:bar3DChart>
      <c:catAx>
        <c:axId val="311799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9872"/>
        <c:crosses val="autoZero"/>
        <c:auto val="1"/>
        <c:lblAlgn val="ctr"/>
        <c:lblOffset val="100"/>
        <c:noMultiLvlLbl val="0"/>
      </c:catAx>
      <c:valAx>
        <c:axId val="311799872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9480"/>
        <c:crosses val="autoZero"/>
        <c:crossBetween val="between"/>
      </c:valAx>
      <c:serAx>
        <c:axId val="27622325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79987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Full Load Concentration - </a:t>
            </a:r>
            <a:r>
              <a:rPr lang="en-US"/>
              <a:t>Partial Load Concentration</a:t>
            </a:r>
            <a:endParaRPr lang="en-US" baseline="0"/>
          </a:p>
          <a:p>
            <a:pPr>
              <a:defRPr/>
            </a:pPr>
            <a:r>
              <a:rPr lang="en-US" baseline="0"/>
              <a:t>with 8F Injection</a:t>
            </a:r>
            <a:endParaRPr lang="en-US"/>
          </a:p>
        </c:rich>
      </c:tx>
      <c:layout>
        <c:manualLayout>
          <c:xMode val="edge"/>
          <c:yMode val="edge"/>
          <c:x val="0.16651653543307088"/>
          <c:y val="2.607986960065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5162381251016203E-2"/>
          <c:y val="0.1730725346373268"/>
          <c:w val="0.91314630803892871"/>
          <c:h val="0.6819308344403159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Sheet1!$A$44:$B$44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Sheet1!$C$44:$H$44</c:f>
              <c:numCache>
                <c:formatCode>0.00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Sheet1!$A$45:$B$45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Sheet1!$C$45:$H$45</c:f>
              <c:numCache>
                <c:formatCode>0.00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Sheet1!$A$46:$B$46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Sheet1!$C$46:$H$46</c:f>
              <c:numCache>
                <c:formatCode>0.00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Sheet1!$A$47:$B$47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Sheet1!$C$47:$H$47</c:f>
              <c:numCache>
                <c:formatCode>0.00</c:formatCode>
                <c:ptCount val="6"/>
                <c:pt idx="0">
                  <c:v>-2.0494348602160373E-2</c:v>
                </c:pt>
                <c:pt idx="1">
                  <c:v>-6.1832391168190948E-2</c:v>
                </c:pt>
                <c:pt idx="3">
                  <c:v>0.20959128083965123</c:v>
                </c:pt>
                <c:pt idx="4">
                  <c:v>-4.6603475152826646E-2</c:v>
                </c:pt>
              </c:numCache>
            </c:numRef>
          </c:val>
        </c:ser>
        <c:ser>
          <c:idx val="4"/>
          <c:order val="4"/>
          <c:tx>
            <c:strRef>
              <c:f>Sheet1!$A$48:$B$48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Sheet1!$C$48:$H$48</c:f>
              <c:numCache>
                <c:formatCode>0.00</c:formatCode>
                <c:ptCount val="6"/>
                <c:pt idx="0">
                  <c:v>0.16036263656612193</c:v>
                </c:pt>
                <c:pt idx="1">
                  <c:v>-0.18769508223390796</c:v>
                </c:pt>
                <c:pt idx="3">
                  <c:v>0.46166558274518243</c:v>
                </c:pt>
                <c:pt idx="4">
                  <c:v>0.27955527413518028</c:v>
                </c:pt>
              </c:numCache>
            </c:numRef>
          </c:val>
        </c:ser>
        <c:ser>
          <c:idx val="5"/>
          <c:order val="5"/>
          <c:tx>
            <c:strRef>
              <c:f>Sheet1!$A$49:$B$49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Sheet1!$C$49:$H$49</c:f>
              <c:numCache>
                <c:formatCode>0.00</c:formatCode>
                <c:ptCount val="6"/>
                <c:pt idx="0">
                  <c:v>0.71027098217992135</c:v>
                </c:pt>
                <c:pt idx="1">
                  <c:v>0.40174734571708326</c:v>
                </c:pt>
                <c:pt idx="3">
                  <c:v>0.49486381698074178</c:v>
                </c:pt>
                <c:pt idx="4">
                  <c:v>0.39046050894360962</c:v>
                </c:pt>
              </c:numCache>
            </c:numRef>
          </c:val>
        </c:ser>
        <c:ser>
          <c:idx val="6"/>
          <c:order val="6"/>
          <c:tx>
            <c:strRef>
              <c:f>Sheet1!$A$50:$B$50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Sheet1!$C$50:$H$50</c:f>
              <c:numCache>
                <c:formatCode>0.00</c:formatCode>
                <c:ptCount val="6"/>
                <c:pt idx="0">
                  <c:v>0.80394721568863381</c:v>
                </c:pt>
                <c:pt idx="1">
                  <c:v>1.1703571596290441</c:v>
                </c:pt>
                <c:pt idx="3">
                  <c:v>1.3688266517746732</c:v>
                </c:pt>
                <c:pt idx="4">
                  <c:v>0.97520665106462978</c:v>
                </c:pt>
              </c:numCache>
            </c:numRef>
          </c:val>
        </c:ser>
        <c:ser>
          <c:idx val="7"/>
          <c:order val="7"/>
          <c:tx>
            <c:strRef>
              <c:f>Sheet1!$A$51:$B$51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Sheet1!$C$51:$H$51</c:f>
              <c:numCache>
                <c:formatCode>0.00</c:formatCode>
                <c:ptCount val="6"/>
                <c:pt idx="0">
                  <c:v>0.61355983255485658</c:v>
                </c:pt>
                <c:pt idx="1">
                  <c:v>1.1214980698112638</c:v>
                </c:pt>
                <c:pt idx="3">
                  <c:v>1.1242570420534821</c:v>
                </c:pt>
                <c:pt idx="4">
                  <c:v>1.0092519809913485</c:v>
                </c:pt>
              </c:numCache>
            </c:numRef>
          </c:val>
        </c:ser>
        <c:ser>
          <c:idx val="8"/>
          <c:order val="8"/>
          <c:tx>
            <c:strRef>
              <c:f>Sheet1!$A$52:$B$52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Sheet1!$C$52:$H$52</c:f>
              <c:numCache>
                <c:formatCode>0.00</c:formatCode>
                <c:ptCount val="6"/>
                <c:pt idx="0">
                  <c:v>0.51450004045425679</c:v>
                </c:pt>
                <c:pt idx="1">
                  <c:v>0.97754824835051579</c:v>
                </c:pt>
                <c:pt idx="3">
                  <c:v>-1.2394889116752985</c:v>
                </c:pt>
                <c:pt idx="4">
                  <c:v>-0.68187903417953999</c:v>
                </c:pt>
              </c:numCache>
            </c:numRef>
          </c:val>
        </c:ser>
        <c:ser>
          <c:idx val="9"/>
          <c:order val="9"/>
          <c:tx>
            <c:strRef>
              <c:f>Sheet1!$A$53:$B$53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Sheet1!$C$53:$H$53</c:f>
              <c:numCache>
                <c:formatCode>0.00</c:formatCode>
                <c:ptCount val="6"/>
                <c:pt idx="0">
                  <c:v>0.39815746283833753</c:v>
                </c:pt>
                <c:pt idx="1">
                  <c:v>0.37068430968725452</c:v>
                </c:pt>
                <c:pt idx="3">
                  <c:v>-0.50627753418621069</c:v>
                </c:pt>
                <c:pt idx="4">
                  <c:v>-0.22451019322645482</c:v>
                </c:pt>
              </c:numCache>
            </c:numRef>
          </c:val>
        </c:ser>
        <c:ser>
          <c:idx val="10"/>
          <c:order val="10"/>
          <c:tx>
            <c:strRef>
              <c:f>Sheet1!$A$54:$B$54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Sheet1!$C$54:$H$54</c:f>
              <c:numCache>
                <c:formatCode>0.00</c:formatCode>
                <c:ptCount val="6"/>
                <c:pt idx="0">
                  <c:v>0.32210544847803946</c:v>
                </c:pt>
                <c:pt idx="1">
                  <c:v>3.7904254386960545E-2</c:v>
                </c:pt>
                <c:pt idx="3">
                  <c:v>0.18350441766536507</c:v>
                </c:pt>
                <c:pt idx="4">
                  <c:v>6.8909653513242297E-2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1800656"/>
        <c:axId val="311801048"/>
        <c:axId val="276204256"/>
      </c:bar3DChart>
      <c:catAx>
        <c:axId val="31180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>
            <c:manualLayout>
              <c:xMode val="edge"/>
              <c:yMode val="edge"/>
              <c:x val="0.27218656075070263"/>
              <c:y val="0.787016023974998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1048"/>
        <c:crosses val="autoZero"/>
        <c:auto val="1"/>
        <c:lblAlgn val="ctr"/>
        <c:lblOffset val="100"/>
        <c:noMultiLvlLbl val="0"/>
      </c:catAx>
      <c:valAx>
        <c:axId val="31180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Normalized CO2 Count</a:t>
                </a:r>
              </a:p>
            </c:rich>
          </c:tx>
          <c:layout>
            <c:manualLayout>
              <c:xMode val="edge"/>
              <c:yMode val="edge"/>
              <c:x val="4.8506036745406822E-2"/>
              <c:y val="0.36551681651040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0656"/>
        <c:crosses val="autoZero"/>
        <c:crossBetween val="between"/>
      </c:valAx>
      <c:serAx>
        <c:axId val="27620425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76892555687176267"/>
              <c:y val="0.624157505984123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1048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Change in Full to Partial</a:t>
            </a:r>
            <a:r>
              <a:rPr lang="en-US" baseline="0"/>
              <a:t> </a:t>
            </a:r>
            <a:r>
              <a:rPr lang="en-US"/>
              <a:t>Load CO2</a:t>
            </a:r>
            <a:r>
              <a:rPr lang="en-US" baseline="0"/>
              <a:t> Concentration</a:t>
            </a:r>
          </a:p>
          <a:p>
            <a:pPr>
              <a:defRPr/>
            </a:pPr>
            <a:r>
              <a:rPr lang="en-US" baseline="0"/>
              <a:t>with 8F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059031164725533"/>
          <c:y val="0.16614634146341464"/>
          <c:w val="0.88248720981507256"/>
          <c:h val="0.7692191280967928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Sheet1!$J$44:$K$44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Sheet1!$L$44:$Q$44</c:f>
              <c:numCache>
                <c:formatCode>0.0%</c:formatCode>
                <c:ptCount val="6"/>
              </c:numCache>
            </c:numRef>
          </c:val>
        </c:ser>
        <c:ser>
          <c:idx val="1"/>
          <c:order val="1"/>
          <c:tx>
            <c:strRef>
              <c:f>Sheet1!$J$45:$K$45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Sheet1!$L$45:$Q$45</c:f>
              <c:numCache>
                <c:formatCode>0.0%</c:formatCode>
                <c:ptCount val="6"/>
              </c:numCache>
            </c:numRef>
          </c:val>
        </c:ser>
        <c:ser>
          <c:idx val="2"/>
          <c:order val="2"/>
          <c:tx>
            <c:strRef>
              <c:f>Sheet1!$J$46:$K$46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Sheet1!$L$46:$Q$46</c:f>
              <c:numCache>
                <c:formatCode>0.0%</c:formatCode>
                <c:ptCount val="6"/>
              </c:numCache>
            </c:numRef>
          </c:val>
        </c:ser>
        <c:ser>
          <c:idx val="3"/>
          <c:order val="3"/>
          <c:tx>
            <c:strRef>
              <c:f>Sheet1!$J$47:$K$47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Sheet1!$L$47:$Q$47</c:f>
              <c:numCache>
                <c:formatCode>0.0%</c:formatCode>
                <c:ptCount val="6"/>
                <c:pt idx="0">
                  <c:v>-3.1007768823014443E-2</c:v>
                </c:pt>
                <c:pt idx="1">
                  <c:v>-0.13074641585518407</c:v>
                </c:pt>
                <c:pt idx="3">
                  <c:v>0.41948099604119454</c:v>
                </c:pt>
                <c:pt idx="4">
                  <c:v>-0.12565302084862556</c:v>
                </c:pt>
              </c:numCache>
            </c:numRef>
          </c:val>
        </c:ser>
        <c:ser>
          <c:idx val="4"/>
          <c:order val="4"/>
          <c:tx>
            <c:strRef>
              <c:f>Sheet1!$J$48:$K$48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Sheet1!$L$48:$Q$48</c:f>
              <c:numCache>
                <c:formatCode>0.0%</c:formatCode>
                <c:ptCount val="6"/>
                <c:pt idx="0">
                  <c:v>0.13150654684525823</c:v>
                </c:pt>
                <c:pt idx="1">
                  <c:v>-0.31708150442238109</c:v>
                </c:pt>
                <c:pt idx="3">
                  <c:v>0.59383062440024159</c:v>
                </c:pt>
                <c:pt idx="4">
                  <c:v>0.39717354702756474</c:v>
                </c:pt>
              </c:numCache>
            </c:numRef>
          </c:val>
        </c:ser>
        <c:ser>
          <c:idx val="5"/>
          <c:order val="5"/>
          <c:tx>
            <c:strRef>
              <c:f>Sheet1!$J$49:$K$49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Sheet1!$L$49:$Q$49</c:f>
              <c:numCache>
                <c:formatCode>0.0%</c:formatCode>
                <c:ptCount val="6"/>
                <c:pt idx="0">
                  <c:v>0.3670762275447178</c:v>
                </c:pt>
                <c:pt idx="1">
                  <c:v>0.24102695786147266</c:v>
                </c:pt>
                <c:pt idx="3">
                  <c:v>0.48806054115539477</c:v>
                </c:pt>
                <c:pt idx="4">
                  <c:v>0.41193903890278549</c:v>
                </c:pt>
              </c:numCache>
            </c:numRef>
          </c:val>
        </c:ser>
        <c:ser>
          <c:idx val="6"/>
          <c:order val="6"/>
          <c:tx>
            <c:strRef>
              <c:f>Sheet1!$J$50:$K$50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Sheet1!$L$50:$Q$50</c:f>
              <c:numCache>
                <c:formatCode>0.0%</c:formatCode>
                <c:ptCount val="6"/>
                <c:pt idx="0">
                  <c:v>0.37105118835734124</c:v>
                </c:pt>
                <c:pt idx="1">
                  <c:v>0.43024799769113792</c:v>
                </c:pt>
                <c:pt idx="3">
                  <c:v>0.65432005443550911</c:v>
                </c:pt>
                <c:pt idx="4">
                  <c:v>0.39227321548965838</c:v>
                </c:pt>
              </c:numCache>
            </c:numRef>
          </c:val>
        </c:ser>
        <c:ser>
          <c:idx val="7"/>
          <c:order val="7"/>
          <c:tx>
            <c:strRef>
              <c:f>Sheet1!$J$51:$K$51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Sheet1!$L$51:$Q$51</c:f>
              <c:numCache>
                <c:formatCode>0.0%</c:formatCode>
                <c:ptCount val="6"/>
                <c:pt idx="0">
                  <c:v>0.26829960088987453</c:v>
                </c:pt>
                <c:pt idx="1">
                  <c:v>0.34490692172690368</c:v>
                </c:pt>
                <c:pt idx="3">
                  <c:v>0.23649051174486016</c:v>
                </c:pt>
                <c:pt idx="4">
                  <c:v>0.12782520671376185</c:v>
                </c:pt>
              </c:numCache>
            </c:numRef>
          </c:val>
        </c:ser>
        <c:ser>
          <c:idx val="8"/>
          <c:order val="8"/>
          <c:tx>
            <c:strRef>
              <c:f>Sheet1!$J$52:$K$52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Sheet1!$L$52:$Q$52</c:f>
              <c:numCache>
                <c:formatCode>0.0%</c:formatCode>
                <c:ptCount val="6"/>
                <c:pt idx="0">
                  <c:v>0.23380912222624753</c:v>
                </c:pt>
                <c:pt idx="1">
                  <c:v>0.3676610882466565</c:v>
                </c:pt>
                <c:pt idx="3">
                  <c:v>-0.38664963879552816</c:v>
                </c:pt>
                <c:pt idx="4">
                  <c:v>-0.19867970083277345</c:v>
                </c:pt>
              </c:numCache>
            </c:numRef>
          </c:val>
        </c:ser>
        <c:ser>
          <c:idx val="9"/>
          <c:order val="9"/>
          <c:tx>
            <c:strRef>
              <c:f>Sheet1!$J$53:$K$53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Sheet1!$L$53:$Q$53</c:f>
              <c:numCache>
                <c:formatCode>0.0%</c:formatCode>
                <c:ptCount val="6"/>
                <c:pt idx="0">
                  <c:v>0.20273809125453179</c:v>
                </c:pt>
                <c:pt idx="1">
                  <c:v>0.18404081104045</c:v>
                </c:pt>
                <c:pt idx="3">
                  <c:v>-0.23487591808017297</c:v>
                </c:pt>
                <c:pt idx="4">
                  <c:v>-9.7079868573525546E-2</c:v>
                </c:pt>
              </c:numCache>
            </c:numRef>
          </c:val>
        </c:ser>
        <c:ser>
          <c:idx val="10"/>
          <c:order val="10"/>
          <c:tx>
            <c:strRef>
              <c:f>Sheet1!$J$54:$K$54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Sheet1!$L$54:$Q$54</c:f>
              <c:numCache>
                <c:formatCode>0.0%</c:formatCode>
                <c:ptCount val="6"/>
                <c:pt idx="0">
                  <c:v>0.19225410283550659</c:v>
                </c:pt>
                <c:pt idx="1">
                  <c:v>2.4668825218024319E-2</c:v>
                </c:pt>
                <c:pt idx="3">
                  <c:v>0.11464605528017871</c:v>
                </c:pt>
                <c:pt idx="4">
                  <c:v>3.5756617846920281E-2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1801832"/>
        <c:axId val="311802224"/>
        <c:axId val="276209344"/>
      </c:bar3DChart>
      <c:catAx>
        <c:axId val="31180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</a:t>
                </a:r>
                <a:r>
                  <a:rPr lang="en-US" baseline="0"/>
                  <a:t> of Cabin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3154919287077"/>
              <c:y val="0.85422777030919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2224"/>
        <c:crosses val="autoZero"/>
        <c:auto val="1"/>
        <c:lblAlgn val="ctr"/>
        <c:lblOffset val="100"/>
        <c:noMultiLvlLbl val="0"/>
      </c:catAx>
      <c:valAx>
        <c:axId val="311802224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Change in 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8515420723497826E-2"/>
              <c:y val="0.41188630689456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1832"/>
        <c:crosses val="autoZero"/>
        <c:crossBetween val="between"/>
      </c:valAx>
      <c:serAx>
        <c:axId val="276209344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3229490609673362"/>
              <c:y val="0.66725254465143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1802224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578732094879406"/>
          <c:y val="0.92560937199923177"/>
          <c:w val="0.44845871573128826"/>
          <c:h val="5.4878432878816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13</xdr:row>
      <xdr:rowOff>171450</xdr:rowOff>
    </xdr:from>
    <xdr:to>
      <xdr:col>8</xdr:col>
      <xdr:colOff>533400</xdr:colOff>
      <xdr:row>34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38100</xdr:colOff>
      <xdr:row>13</xdr:row>
      <xdr:rowOff>161925</xdr:rowOff>
    </xdr:from>
    <xdr:to>
      <xdr:col>17</xdr:col>
      <xdr:colOff>571499</xdr:colOff>
      <xdr:row>34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76199</xdr:rowOff>
    </xdr:from>
    <xdr:to>
      <xdr:col>8</xdr:col>
      <xdr:colOff>523875</xdr:colOff>
      <xdr:row>75</xdr:row>
      <xdr:rowOff>161924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42862</xdr:colOff>
      <xdr:row>55</xdr:row>
      <xdr:rowOff>76200</xdr:rowOff>
    </xdr:from>
    <xdr:to>
      <xdr:col>17</xdr:col>
      <xdr:colOff>552450</xdr:colOff>
      <xdr:row>75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4-7B%20Sample/8F_7-4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4-7C%20Sample/8F_7-4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4-7E%20Sample/8F_7-4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4-7F%20Sample/8F_7-4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4-7B%20Sample/8F_7-4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4-7C%20Sample/8F_7-4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4-7E%20Sample/8F_7-4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4-7F%20Sample/8F_7-4F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8-11B%20Sample/8F_8-11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8-11C%20Sample/8F_8-11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8-11E%20Sample/8F_8-11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8F%20Inject/8-11F%20Sample/8F_8-11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8-11B%20Sample/8F_8-11B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8-11C%20Sample/8F_8-11C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8-11E%20Sample/8F_8-11E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8F%20Inject/8-11F%20Sample/8F_8-11F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partial%20load/8F%20Inject/Results/Partial%20Load%20Summary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full%20load/8F%20Inject/Results/Full%20Load%20Summary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partial%20load/4B%20Inject/Results/Partial%20Load%20Summary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full%20load/4B%20Inject/Results/Full%20Load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0.68143673111080294</v>
          </cell>
          <cell r="J94">
            <v>1.0590643837085283</v>
          </cell>
          <cell r="O94">
            <v>1.2246703975186455</v>
          </cell>
          <cell r="T94">
            <v>1.3627274667123064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0.53475083228765596</v>
          </cell>
          <cell r="J94">
            <v>0.77964093721471828</v>
          </cell>
          <cell r="O94">
            <v>1.2650676416254643</v>
          </cell>
          <cell r="T94">
            <v>1.5498348364048533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0.29005300058822209</v>
          </cell>
          <cell r="J94">
            <v>0.31577088444856749</v>
          </cell>
          <cell r="O94">
            <v>0.5190755926860211</v>
          </cell>
          <cell r="T94">
            <v>0.72315668649482046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0.41749368406368081</v>
          </cell>
          <cell r="J94">
            <v>0.42430649165300932</v>
          </cell>
          <cell r="O94">
            <v>0.55739942194231784</v>
          </cell>
          <cell r="T94">
            <v>1.5108327025203958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0.66094238250864257</v>
          </cell>
          <cell r="J94">
            <v>1.2194270202746502</v>
          </cell>
          <cell r="O94">
            <v>1.9349413796985668</v>
          </cell>
          <cell r="T94">
            <v>2.1666746824009402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0.47291844111946502</v>
          </cell>
          <cell r="J94">
            <v>0.59194585498081032</v>
          </cell>
          <cell r="O94">
            <v>1.6668149873425475</v>
          </cell>
          <cell r="T94">
            <v>2.7201919960338974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0.49964428142787332</v>
          </cell>
          <cell r="J94">
            <v>0.77743646719374992</v>
          </cell>
          <cell r="O94">
            <v>1.0139394096667629</v>
          </cell>
          <cell r="T94">
            <v>2.0919833382694937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0.37089020891085417</v>
          </cell>
          <cell r="J94">
            <v>0.7038617657881896</v>
          </cell>
          <cell r="O94">
            <v>0.94785993088592746</v>
          </cell>
          <cell r="T94">
            <v>2.4860393535850256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1.673286031247589</v>
          </cell>
          <cell r="J94">
            <v>1.6860130770638704</v>
          </cell>
          <cell r="O94">
            <v>1.5657431558098986</v>
          </cell>
          <cell r="T94">
            <v>1.3533097636156874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2.1300982281002718</v>
          </cell>
          <cell r="J94">
            <v>1.6812815261365199</v>
          </cell>
          <cell r="O94">
            <v>1.6434575949894341</v>
          </cell>
          <cell r="T94">
            <v>1.4986202477715669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3.6296632474268695</v>
          </cell>
          <cell r="J94">
            <v>4.4452048552786421</v>
          </cell>
          <cell r="O94">
            <v>2.6617881472980964</v>
          </cell>
          <cell r="T94">
            <v>1.4171125177966208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6.8863110846828564</v>
          </cell>
          <cell r="J94">
            <v>4.113930881053772</v>
          </cell>
          <cell r="O94">
            <v>2.537144074229468</v>
          </cell>
          <cell r="T94">
            <v>1.8582763518370229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2.2868458638024456</v>
          </cell>
          <cell r="J94">
            <v>2.2005131175181272</v>
          </cell>
          <cell r="O94">
            <v>1.9639006186482362</v>
          </cell>
          <cell r="T94">
            <v>1.6754152120937269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3.2515962979115356</v>
          </cell>
          <cell r="J94">
            <v>2.6588297744870357</v>
          </cell>
          <cell r="O94">
            <v>2.0141419046766886</v>
          </cell>
          <cell r="T94">
            <v>1.5365245021585274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4.7539202894803516</v>
          </cell>
          <cell r="J94">
            <v>3.2057159436033436</v>
          </cell>
          <cell r="O94">
            <v>2.1555106131118857</v>
          </cell>
          <cell r="T94">
            <v>1.6006169354619859</v>
          </cell>
        </row>
      </sheetData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7.8955630656742049</v>
          </cell>
          <cell r="J94">
            <v>3.432051846874232</v>
          </cell>
          <cell r="O94">
            <v>2.3126338810030131</v>
          </cell>
          <cell r="T94">
            <v>1.9271860053502652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  <cell r="C6">
            <v>0.68143673111080294</v>
          </cell>
          <cell r="D6">
            <v>0.53475083228765596</v>
          </cell>
          <cell r="F6">
            <v>0.29005300058822209</v>
          </cell>
          <cell r="G6">
            <v>0.41749368406368081</v>
          </cell>
        </row>
        <row r="7">
          <cell r="A7">
            <v>5</v>
          </cell>
          <cell r="C7">
            <v>1.0590643837085283</v>
          </cell>
          <cell r="D7">
            <v>0.77964093721471828</v>
          </cell>
          <cell r="F7">
            <v>0.31577088444856749</v>
          </cell>
          <cell r="G7">
            <v>0.42430649165300932</v>
          </cell>
        </row>
        <row r="8">
          <cell r="A8">
            <v>6</v>
          </cell>
          <cell r="C8">
            <v>1.2246703975186455</v>
          </cell>
          <cell r="D8">
            <v>1.2650676416254643</v>
          </cell>
          <cell r="F8">
            <v>0.5190755926860211</v>
          </cell>
          <cell r="G8">
            <v>0.55739942194231784</v>
          </cell>
        </row>
        <row r="9">
          <cell r="A9">
            <v>7</v>
          </cell>
          <cell r="C9">
            <v>1.3627274667123064</v>
          </cell>
          <cell r="D9">
            <v>1.5498348364048533</v>
          </cell>
          <cell r="F9">
            <v>0.72315668649482046</v>
          </cell>
          <cell r="G9">
            <v>1.5108327025203958</v>
          </cell>
        </row>
        <row r="10">
          <cell r="A10">
            <v>8</v>
          </cell>
          <cell r="C10">
            <v>1.673286031247589</v>
          </cell>
          <cell r="D10">
            <v>2.1300982281002718</v>
          </cell>
          <cell r="F10">
            <v>3.6296632474268695</v>
          </cell>
          <cell r="G10">
            <v>6.8863110846828564</v>
          </cell>
        </row>
        <row r="11">
          <cell r="A11">
            <v>9</v>
          </cell>
          <cell r="C11">
            <v>1.6860130770638704</v>
          </cell>
          <cell r="D11">
            <v>1.6812815261365199</v>
          </cell>
          <cell r="F11">
            <v>4.4452048552786421</v>
          </cell>
          <cell r="G11">
            <v>4.113930881053772</v>
          </cell>
        </row>
        <row r="12">
          <cell r="A12">
            <v>10</v>
          </cell>
          <cell r="C12">
            <v>1.5657431558098986</v>
          </cell>
          <cell r="D12">
            <v>1.6434575949894341</v>
          </cell>
          <cell r="F12">
            <v>2.6617881472980964</v>
          </cell>
          <cell r="G12">
            <v>2.537144074229468</v>
          </cell>
        </row>
        <row r="13">
          <cell r="A13">
            <v>11</v>
          </cell>
          <cell r="C13">
            <v>1.3533097636156874</v>
          </cell>
          <cell r="D13">
            <v>1.4986202477715669</v>
          </cell>
          <cell r="F13">
            <v>1.4171125177966208</v>
          </cell>
          <cell r="G13">
            <v>1.8582763518370229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  <cell r="C6">
            <v>0.62570366785863807</v>
          </cell>
          <cell r="D6">
            <v>0.4309983063112176</v>
          </cell>
          <cell r="F6">
            <v>0.45794940484396413</v>
          </cell>
          <cell r="G6">
            <v>0.32573129139190693</v>
          </cell>
        </row>
        <row r="7">
          <cell r="A7">
            <v>5</v>
          </cell>
          <cell r="C7">
            <v>1.2036198540692888</v>
          </cell>
          <cell r="D7">
            <v>0.55429056696518242</v>
          </cell>
          <cell r="F7">
            <v>0.74582255765306438</v>
          </cell>
          <cell r="G7">
            <v>0.6701225464037861</v>
          </cell>
        </row>
        <row r="8">
          <cell r="A8">
            <v>6</v>
          </cell>
          <cell r="C8">
            <v>1.9434637048115071</v>
          </cell>
          <cell r="D8">
            <v>1.6665034655610103</v>
          </cell>
          <cell r="F8">
            <v>0.9912663176099733</v>
          </cell>
          <cell r="G8">
            <v>0.92217777066410622</v>
          </cell>
        </row>
        <row r="9">
          <cell r="A9">
            <v>7</v>
          </cell>
          <cell r="C9">
            <v>2.1832296241968461</v>
          </cell>
          <cell r="D9">
            <v>2.7556764303576768</v>
          </cell>
          <cell r="F9">
            <v>2.1064463952144687</v>
          </cell>
          <cell r="G9">
            <v>2.5135492288008114</v>
          </cell>
        </row>
        <row r="10">
          <cell r="A10">
            <v>8</v>
          </cell>
          <cell r="C10">
            <v>2.3172584981633246</v>
          </cell>
          <cell r="D10">
            <v>3.3150896366108946</v>
          </cell>
          <cell r="F10">
            <v>4.8679664587280218</v>
          </cell>
          <cell r="G10">
            <v>8.1149440753547264</v>
          </cell>
        </row>
        <row r="11">
          <cell r="A11">
            <v>9</v>
          </cell>
          <cell r="C11">
            <v>2.2283480968565099</v>
          </cell>
          <cell r="D11">
            <v>2.701809686437572</v>
          </cell>
          <cell r="F11">
            <v>3.2663061859494644</v>
          </cell>
          <cell r="G11">
            <v>3.5008882601315703</v>
          </cell>
        </row>
        <row r="12">
          <cell r="A12">
            <v>10</v>
          </cell>
          <cell r="C12">
            <v>1.9834566973934726</v>
          </cell>
          <cell r="D12">
            <v>2.0351309574706193</v>
          </cell>
          <cell r="F12">
            <v>2.1807609068102227</v>
          </cell>
          <cell r="G12">
            <v>2.3433721884635568</v>
          </cell>
        </row>
        <row r="13">
          <cell r="A13">
            <v>11</v>
          </cell>
          <cell r="C13">
            <v>1.6848403676676493</v>
          </cell>
          <cell r="D13">
            <v>1.5422517881743374</v>
          </cell>
          <cell r="F13">
            <v>1.6074064040975242</v>
          </cell>
          <cell r="G13">
            <v>1.9457873427964667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</row>
        <row r="3">
          <cell r="C3">
            <v>3.1351794196042282</v>
          </cell>
          <cell r="D3">
            <v>3.4273653249576217</v>
          </cell>
          <cell r="F3">
            <v>3.1059840911785823</v>
          </cell>
          <cell r="G3">
            <v>1.2345451352539631</v>
          </cell>
        </row>
        <row r="4">
          <cell r="C4">
            <v>4.6029504229629818</v>
          </cell>
          <cell r="D4">
            <v>5.0239387768595005</v>
          </cell>
          <cell r="F4">
            <v>3.8006384821777317</v>
          </cell>
          <cell r="G4">
            <v>1.4198937318429601</v>
          </cell>
        </row>
        <row r="5">
          <cell r="C5">
            <v>7.9415759303496936</v>
          </cell>
          <cell r="D5">
            <v>6.110050411498781</v>
          </cell>
          <cell r="F5">
            <v>3.6152699154433661</v>
          </cell>
          <cell r="G5">
            <v>1.6078449088291882</v>
          </cell>
        </row>
        <row r="6">
          <cell r="C6">
            <v>2.0901343604054601</v>
          </cell>
          <cell r="D6">
            <v>4.6719479010943967</v>
          </cell>
          <cell r="F6">
            <v>2.6430023854012412</v>
          </cell>
          <cell r="G6">
            <v>1.8916355121819088</v>
          </cell>
        </row>
        <row r="7">
          <cell r="C7">
            <v>1.0784318473792802</v>
          </cell>
          <cell r="D7">
            <v>1.3565759142609726</v>
          </cell>
          <cell r="F7">
            <v>1.7925822728086802</v>
          </cell>
          <cell r="G7">
            <v>1.2689178697504035</v>
          </cell>
        </row>
        <row r="8">
          <cell r="C8">
            <v>0.86134317600707389</v>
          </cell>
          <cell r="D8">
            <v>0.9219117874093532</v>
          </cell>
          <cell r="F8">
            <v>1.4119798829257773</v>
          </cell>
          <cell r="G8">
            <v>1.1082994609649353</v>
          </cell>
        </row>
        <row r="9">
          <cell r="C9">
            <v>0.81606862220163456</v>
          </cell>
          <cell r="D9">
            <v>0.77851357509956953</v>
          </cell>
          <cell r="F9">
            <v>0.72957346036464155</v>
          </cell>
          <cell r="G9">
            <v>0.825677292475682</v>
          </cell>
        </row>
        <row r="10">
          <cell r="C10">
            <v>0.59385786047682287</v>
          </cell>
          <cell r="D10">
            <v>0.59514097614722838</v>
          </cell>
          <cell r="F10">
            <v>0.52887019512749645</v>
          </cell>
          <cell r="G10">
            <v>0.38311164950277865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</row>
        <row r="3">
          <cell r="C3">
            <v>1.7107866553917777</v>
          </cell>
          <cell r="D3">
            <v>1.8815702332254407</v>
          </cell>
          <cell r="F3">
            <v>1.6795430591181897</v>
          </cell>
          <cell r="G3">
            <v>1.6599383500857507</v>
          </cell>
        </row>
        <row r="4">
          <cell r="C4">
            <v>2.5490323961757757</v>
          </cell>
          <cell r="D4">
            <v>2.7349640735223875</v>
          </cell>
          <cell r="F4">
            <v>1.9351748945869525</v>
          </cell>
          <cell r="G4">
            <v>1.6886911891996079</v>
          </cell>
        </row>
        <row r="5">
          <cell r="C5">
            <v>5.4810921923867904</v>
          </cell>
          <cell r="D5">
            <v>3.3228969831461539</v>
          </cell>
          <cell r="F5">
            <v>1.8922877193045571</v>
          </cell>
          <cell r="G5">
            <v>1.7667197275927979</v>
          </cell>
        </row>
        <row r="6">
          <cell r="C6">
            <v>7.2617276014571717</v>
          </cell>
          <cell r="D6">
            <v>5.213161473963166</v>
          </cell>
          <cell r="F6">
            <v>1.9230335330754589</v>
          </cell>
          <cell r="G6">
            <v>1.8562469851055208</v>
          </cell>
        </row>
        <row r="7">
          <cell r="C7">
            <v>3.2315698363136196</v>
          </cell>
          <cell r="D7">
            <v>2.0606347333809407</v>
          </cell>
          <cell r="F7">
            <v>1.5796604174262159</v>
          </cell>
          <cell r="G7">
            <v>1.3158276704521996</v>
          </cell>
        </row>
        <row r="8">
          <cell r="C8">
            <v>1.2465893844878524</v>
          </cell>
          <cell r="D8">
            <v>0.81481081955349755</v>
          </cell>
          <cell r="F8">
            <v>1.2654538483395426</v>
          </cell>
          <cell r="G8">
            <v>1.0637671050023723</v>
          </cell>
        </row>
        <row r="9">
          <cell r="C9">
            <v>1.0410120142552561</v>
          </cell>
          <cell r="D9">
            <v>0.6846935046077971</v>
          </cell>
          <cell r="F9">
            <v>0.67708386053299674</v>
          </cell>
          <cell r="G9">
            <v>0.75382846414888249</v>
          </cell>
        </row>
        <row r="10">
          <cell r="C10">
            <v>0.68732930568527351</v>
          </cell>
          <cell r="D10">
            <v>0.39370803859530534</v>
          </cell>
          <cell r="F10">
            <v>0.52979681803521883</v>
          </cell>
          <cell r="G10">
            <v>0.41760193504613247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topLeftCell="A40" zoomScaleNormal="100" workbookViewId="0">
      <selection activeCell="T59" sqref="T59"/>
    </sheetView>
  </sheetViews>
  <sheetFormatPr defaultRowHeight="15" x14ac:dyDescent="0.25"/>
  <sheetData>
    <row r="1" spans="1:17" x14ac:dyDescent="0.25">
      <c r="A1" s="5" t="s">
        <v>0</v>
      </c>
      <c r="B1" s="5"/>
      <c r="C1" s="5"/>
      <c r="D1" s="5"/>
      <c r="E1" s="5"/>
      <c r="F1" s="5"/>
      <c r="G1" s="5"/>
      <c r="H1" s="5"/>
      <c r="J1" s="5" t="s">
        <v>8</v>
      </c>
      <c r="K1" s="5"/>
      <c r="L1" s="5"/>
      <c r="M1" s="5"/>
      <c r="N1" s="5"/>
      <c r="O1" s="5"/>
      <c r="P1" s="5"/>
      <c r="Q1" s="5"/>
    </row>
    <row r="2" spans="1:17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K2" t="s">
        <v>1</v>
      </c>
      <c r="L2" t="s">
        <v>2</v>
      </c>
      <c r="M2" t="s">
        <v>3</v>
      </c>
      <c r="N2" t="s">
        <v>4</v>
      </c>
      <c r="O2" t="s">
        <v>5</v>
      </c>
      <c r="P2" t="s">
        <v>6</v>
      </c>
      <c r="Q2" t="s">
        <v>7</v>
      </c>
    </row>
    <row r="3" spans="1:17" x14ac:dyDescent="0.25">
      <c r="A3">
        <v>1</v>
      </c>
      <c r="B3" s="3"/>
      <c r="C3" s="3"/>
      <c r="D3" s="3"/>
      <c r="E3" s="3"/>
      <c r="F3" s="3"/>
      <c r="G3" s="3"/>
      <c r="H3" s="3"/>
      <c r="J3">
        <v>1</v>
      </c>
      <c r="K3" s="3"/>
      <c r="L3" s="3"/>
      <c r="M3" s="3"/>
      <c r="N3" s="3"/>
      <c r="O3" s="3"/>
      <c r="P3" s="3"/>
      <c r="Q3" s="3"/>
    </row>
    <row r="4" spans="1:17" x14ac:dyDescent="0.25">
      <c r="A4">
        <v>2</v>
      </c>
      <c r="B4" s="3"/>
      <c r="C4" s="3"/>
      <c r="D4" s="3"/>
      <c r="E4" s="3"/>
      <c r="F4" s="3"/>
      <c r="G4" s="3"/>
      <c r="H4" s="3"/>
      <c r="J4">
        <v>2</v>
      </c>
      <c r="K4" s="3"/>
      <c r="L4" s="3"/>
      <c r="M4" s="3"/>
      <c r="N4" s="3"/>
      <c r="O4" s="3"/>
      <c r="P4" s="3"/>
      <c r="Q4" s="3"/>
    </row>
    <row r="5" spans="1:17" x14ac:dyDescent="0.25">
      <c r="A5">
        <v>3</v>
      </c>
      <c r="B5" s="3"/>
      <c r="C5" s="3"/>
      <c r="D5" s="3"/>
      <c r="E5" s="3"/>
      <c r="F5" s="3"/>
      <c r="G5" s="3"/>
      <c r="H5" s="3"/>
      <c r="J5">
        <v>3</v>
      </c>
      <c r="K5" s="3"/>
      <c r="L5" s="3"/>
      <c r="M5" s="3"/>
      <c r="N5" s="3"/>
      <c r="O5" s="3"/>
      <c r="P5" s="3"/>
      <c r="Q5" s="3"/>
    </row>
    <row r="6" spans="1:17" x14ac:dyDescent="0.25">
      <c r="A6">
        <v>4</v>
      </c>
      <c r="B6" s="3"/>
      <c r="C6" s="3">
        <f>[1]Sheet1!$E$94</f>
        <v>0.68143673111080294</v>
      </c>
      <c r="D6" s="3">
        <f>[2]Sheet1!$E$94</f>
        <v>0.53475083228765596</v>
      </c>
      <c r="E6" s="3"/>
      <c r="F6" s="3">
        <f>[3]Sheet1!$E$94</f>
        <v>0.29005300058822209</v>
      </c>
      <c r="G6" s="3">
        <f>[4]Sheet1!$E$94</f>
        <v>0.41749368406368081</v>
      </c>
      <c r="H6" s="3"/>
      <c r="J6">
        <v>4</v>
      </c>
      <c r="K6" s="3"/>
      <c r="L6" s="3">
        <f>[5]Sheet1!$E$94</f>
        <v>0.66094238250864257</v>
      </c>
      <c r="M6" s="3">
        <f>[6]Sheet1!$E$94</f>
        <v>0.47291844111946502</v>
      </c>
      <c r="N6" s="3"/>
      <c r="O6" s="3">
        <f>[7]Sheet1!$E$94</f>
        <v>0.49964428142787332</v>
      </c>
      <c r="P6" s="3">
        <f>[8]Sheet1!$E$94</f>
        <v>0.37089020891085417</v>
      </c>
      <c r="Q6" s="3"/>
    </row>
    <row r="7" spans="1:17" x14ac:dyDescent="0.25">
      <c r="A7">
        <v>5</v>
      </c>
      <c r="B7" s="3"/>
      <c r="C7" s="3">
        <f>[1]Sheet1!$J$94</f>
        <v>1.0590643837085283</v>
      </c>
      <c r="D7" s="3">
        <f>[2]Sheet1!$J$94</f>
        <v>0.77964093721471828</v>
      </c>
      <c r="E7" s="3"/>
      <c r="F7" s="3">
        <f>[3]Sheet1!$J$94</f>
        <v>0.31577088444856749</v>
      </c>
      <c r="G7" s="3">
        <f>[4]Sheet1!$J$94</f>
        <v>0.42430649165300932</v>
      </c>
      <c r="H7" s="3"/>
      <c r="J7">
        <v>5</v>
      </c>
      <c r="K7" s="3"/>
      <c r="L7" s="3">
        <f>[5]Sheet1!$J$94</f>
        <v>1.2194270202746502</v>
      </c>
      <c r="M7" s="3">
        <f>[6]Sheet1!$J$94</f>
        <v>0.59194585498081032</v>
      </c>
      <c r="N7" s="3"/>
      <c r="O7" s="3">
        <f>[7]Sheet1!$J$94</f>
        <v>0.77743646719374992</v>
      </c>
      <c r="P7" s="3">
        <f>[8]Sheet1!$J$94</f>
        <v>0.7038617657881896</v>
      </c>
      <c r="Q7" s="3"/>
    </row>
    <row r="8" spans="1:17" x14ac:dyDescent="0.25">
      <c r="A8">
        <v>6</v>
      </c>
      <c r="B8" s="3"/>
      <c r="C8" s="3">
        <f>[1]Sheet1!$O$94</f>
        <v>1.2246703975186455</v>
      </c>
      <c r="D8" s="3">
        <f>[2]Sheet1!$O$94</f>
        <v>1.2650676416254643</v>
      </c>
      <c r="E8" s="3"/>
      <c r="F8" s="3">
        <f>[3]Sheet1!$O$94</f>
        <v>0.5190755926860211</v>
      </c>
      <c r="G8" s="3">
        <f>[4]Sheet1!$O$94</f>
        <v>0.55739942194231784</v>
      </c>
      <c r="H8" s="3"/>
      <c r="J8">
        <v>6</v>
      </c>
      <c r="K8" s="3"/>
      <c r="L8" s="3">
        <f>[5]Sheet1!$O$94</f>
        <v>1.9349413796985668</v>
      </c>
      <c r="M8" s="3">
        <f>[6]Sheet1!$O$94</f>
        <v>1.6668149873425475</v>
      </c>
      <c r="N8" s="3"/>
      <c r="O8" s="3">
        <f>[7]Sheet1!$O$94</f>
        <v>1.0139394096667629</v>
      </c>
      <c r="P8" s="3">
        <f>[8]Sheet1!$O$94</f>
        <v>0.94785993088592746</v>
      </c>
      <c r="Q8" s="3"/>
    </row>
    <row r="9" spans="1:17" x14ac:dyDescent="0.25">
      <c r="A9">
        <v>7</v>
      </c>
      <c r="B9" s="3"/>
      <c r="C9" s="3">
        <f>[1]Sheet1!$T$94</f>
        <v>1.3627274667123064</v>
      </c>
      <c r="D9" s="3">
        <f>[2]Sheet1!$T$94</f>
        <v>1.5498348364048533</v>
      </c>
      <c r="E9" s="3"/>
      <c r="F9" s="3">
        <f>[3]Sheet1!$T$94</f>
        <v>0.72315668649482046</v>
      </c>
      <c r="G9" s="3">
        <f>[4]Sheet1!$T$94</f>
        <v>1.5108327025203958</v>
      </c>
      <c r="H9" s="3"/>
      <c r="J9">
        <v>7</v>
      </c>
      <c r="K9" s="3"/>
      <c r="L9" s="3">
        <f>[5]Sheet1!$T$94</f>
        <v>2.1666746824009402</v>
      </c>
      <c r="M9" s="3">
        <f>[6]Sheet1!$T$94</f>
        <v>2.7201919960338974</v>
      </c>
      <c r="N9" s="3"/>
      <c r="O9" s="3">
        <f>[7]Sheet1!$T$94</f>
        <v>2.0919833382694937</v>
      </c>
      <c r="P9" s="3">
        <f>[8]Sheet1!$T$94</f>
        <v>2.4860393535850256</v>
      </c>
      <c r="Q9" s="3"/>
    </row>
    <row r="10" spans="1:17" x14ac:dyDescent="0.25">
      <c r="A10">
        <v>8</v>
      </c>
      <c r="B10" s="3"/>
      <c r="C10" s="3">
        <f>[9]Sheet1!$E$94</f>
        <v>1.673286031247589</v>
      </c>
      <c r="D10" s="3">
        <f>[10]Sheet1!$E$94</f>
        <v>2.1300982281002718</v>
      </c>
      <c r="E10" s="3"/>
      <c r="F10" s="3">
        <f>[11]Sheet1!$E$94</f>
        <v>3.6296632474268695</v>
      </c>
      <c r="G10" s="3">
        <f>[12]Sheet1!$E$94</f>
        <v>6.8863110846828564</v>
      </c>
      <c r="H10" s="3"/>
      <c r="J10">
        <v>8</v>
      </c>
      <c r="K10" s="3"/>
      <c r="L10" s="3">
        <f>[13]Sheet1!$E$94</f>
        <v>2.2868458638024456</v>
      </c>
      <c r="M10" s="3">
        <f>[14]Sheet1!$E$94</f>
        <v>3.2515962979115356</v>
      </c>
      <c r="N10" s="3"/>
      <c r="O10" s="3">
        <f>[15]Sheet1!$E$94</f>
        <v>4.7539202894803516</v>
      </c>
      <c r="P10" s="3">
        <f>[16]Sheet1!$E$94</f>
        <v>7.8955630656742049</v>
      </c>
      <c r="Q10" s="3"/>
    </row>
    <row r="11" spans="1:17" x14ac:dyDescent="0.25">
      <c r="A11">
        <v>9</v>
      </c>
      <c r="B11" s="3"/>
      <c r="C11" s="3">
        <f>[9]Sheet1!$J$94</f>
        <v>1.6860130770638704</v>
      </c>
      <c r="D11" s="3">
        <f>[10]Sheet1!$J$94</f>
        <v>1.6812815261365199</v>
      </c>
      <c r="E11" s="3"/>
      <c r="F11" s="3">
        <f>[11]Sheet1!$J$94</f>
        <v>4.4452048552786421</v>
      </c>
      <c r="G11" s="3">
        <f>[12]Sheet1!$J$94</f>
        <v>4.113930881053772</v>
      </c>
      <c r="H11" s="3"/>
      <c r="J11">
        <v>9</v>
      </c>
      <c r="K11" s="3"/>
      <c r="L11" s="3">
        <f>[13]Sheet1!$J$94</f>
        <v>2.2005131175181272</v>
      </c>
      <c r="M11" s="3">
        <f>[14]Sheet1!$J$94</f>
        <v>2.6588297744870357</v>
      </c>
      <c r="N11" s="3"/>
      <c r="O11" s="3">
        <f>[15]Sheet1!$J$94</f>
        <v>3.2057159436033436</v>
      </c>
      <c r="P11" s="3">
        <f>[16]Sheet1!$J$94</f>
        <v>3.432051846874232</v>
      </c>
      <c r="Q11" s="3"/>
    </row>
    <row r="12" spans="1:17" x14ac:dyDescent="0.25">
      <c r="A12">
        <v>10</v>
      </c>
      <c r="B12" s="3"/>
      <c r="C12" s="3">
        <f>[9]Sheet1!$O$94</f>
        <v>1.5657431558098986</v>
      </c>
      <c r="D12" s="3">
        <f>[10]Sheet1!$O$94</f>
        <v>1.6434575949894341</v>
      </c>
      <c r="E12" s="3"/>
      <c r="F12" s="3">
        <f>[11]Sheet1!$O$94</f>
        <v>2.6617881472980964</v>
      </c>
      <c r="G12" s="3">
        <f>[12]Sheet1!$O$94</f>
        <v>2.537144074229468</v>
      </c>
      <c r="H12" s="3"/>
      <c r="J12">
        <v>10</v>
      </c>
      <c r="K12" s="3"/>
      <c r="L12" s="3">
        <f>[13]Sheet1!$O$94</f>
        <v>1.9639006186482362</v>
      </c>
      <c r="M12" s="3">
        <f>[14]Sheet1!$O$94</f>
        <v>2.0141419046766886</v>
      </c>
      <c r="N12" s="3"/>
      <c r="O12" s="3">
        <f>[15]Sheet1!$O$94</f>
        <v>2.1555106131118857</v>
      </c>
      <c r="P12" s="3">
        <f>[16]Sheet1!$O$94</f>
        <v>2.3126338810030131</v>
      </c>
      <c r="Q12" s="3"/>
    </row>
    <row r="13" spans="1:17" x14ac:dyDescent="0.25">
      <c r="A13">
        <v>11</v>
      </c>
      <c r="B13" s="3"/>
      <c r="C13" s="3">
        <f>[9]Sheet1!$T$94</f>
        <v>1.3533097636156874</v>
      </c>
      <c r="D13" s="3">
        <f>[10]Sheet1!$T$94</f>
        <v>1.4986202477715669</v>
      </c>
      <c r="E13" s="3"/>
      <c r="F13" s="3">
        <f>[11]Sheet1!$T$94</f>
        <v>1.4171125177966208</v>
      </c>
      <c r="G13" s="3">
        <f>[12]Sheet1!$T$94</f>
        <v>1.8582763518370229</v>
      </c>
      <c r="H13" s="3"/>
      <c r="J13">
        <v>11</v>
      </c>
      <c r="K13" s="3"/>
      <c r="L13" s="3">
        <f>[13]Sheet1!$T$94</f>
        <v>1.6754152120937269</v>
      </c>
      <c r="M13" s="3">
        <f>[14]Sheet1!$T$94</f>
        <v>1.5365245021585274</v>
      </c>
      <c r="N13" s="3"/>
      <c r="O13" s="3">
        <f>[15]Sheet1!$T$94</f>
        <v>1.6006169354619859</v>
      </c>
      <c r="P13" s="3">
        <f>[16]Sheet1!$T$94</f>
        <v>1.9271860053502652</v>
      </c>
      <c r="Q13" s="3"/>
    </row>
    <row r="42" spans="1:23" x14ac:dyDescent="0.25">
      <c r="A42" s="5" t="s">
        <v>9</v>
      </c>
      <c r="B42" s="5"/>
      <c r="C42" s="5"/>
      <c r="D42" s="5"/>
      <c r="E42" s="5"/>
      <c r="F42" s="5"/>
      <c r="G42" s="5"/>
      <c r="H42" s="5"/>
      <c r="J42" s="5" t="s">
        <v>10</v>
      </c>
      <c r="K42" s="5"/>
      <c r="L42" s="5"/>
      <c r="M42" s="5"/>
      <c r="N42" s="5"/>
      <c r="O42" s="5"/>
      <c r="P42" s="5"/>
      <c r="Q42" s="5"/>
    </row>
    <row r="43" spans="1:23" x14ac:dyDescent="0.25"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7</v>
      </c>
      <c r="K43" t="s">
        <v>1</v>
      </c>
      <c r="L43" t="s">
        <v>2</v>
      </c>
      <c r="M43" t="s">
        <v>3</v>
      </c>
      <c r="N43" t="s">
        <v>4</v>
      </c>
      <c r="O43" t="s">
        <v>5</v>
      </c>
      <c r="P43" t="s">
        <v>6</v>
      </c>
      <c r="Q43" t="s">
        <v>7</v>
      </c>
    </row>
    <row r="44" spans="1:23" x14ac:dyDescent="0.25">
      <c r="A44">
        <v>1</v>
      </c>
      <c r="B44" s="3"/>
      <c r="C44" s="3"/>
      <c r="D44" s="3"/>
      <c r="E44" s="3"/>
      <c r="F44" s="3"/>
      <c r="G44" s="3"/>
      <c r="H44" s="3"/>
      <c r="J44">
        <v>1</v>
      </c>
      <c r="K44" s="4"/>
      <c r="L44" s="4"/>
      <c r="M44" s="4"/>
      <c r="N44" s="4"/>
      <c r="O44" s="4"/>
      <c r="P44" s="4"/>
      <c r="Q44" s="4"/>
    </row>
    <row r="45" spans="1:23" x14ac:dyDescent="0.25">
      <c r="A45">
        <v>2</v>
      </c>
      <c r="B45" s="3"/>
      <c r="C45" s="3"/>
      <c r="D45" s="3"/>
      <c r="E45" s="3"/>
      <c r="F45" s="3"/>
      <c r="G45" s="3"/>
      <c r="H45" s="3"/>
      <c r="J45">
        <v>2</v>
      </c>
      <c r="K45" s="4"/>
      <c r="L45" s="4"/>
      <c r="M45" s="4"/>
      <c r="N45" s="4"/>
      <c r="O45" s="4"/>
      <c r="P45" s="4"/>
      <c r="Q45" s="4"/>
    </row>
    <row r="46" spans="1:23" x14ac:dyDescent="0.25">
      <c r="A46">
        <v>3</v>
      </c>
      <c r="B46" s="3"/>
      <c r="C46" s="3"/>
      <c r="D46" s="3"/>
      <c r="E46" s="3"/>
      <c r="F46" s="3"/>
      <c r="G46" s="3"/>
      <c r="H46" s="3"/>
      <c r="J46">
        <v>3</v>
      </c>
      <c r="K46" s="4"/>
      <c r="L46" s="4"/>
      <c r="M46" s="4"/>
      <c r="N46" s="4"/>
      <c r="O46" s="4"/>
      <c r="P46" s="4"/>
      <c r="Q46" s="4"/>
    </row>
    <row r="47" spans="1:23" x14ac:dyDescent="0.25">
      <c r="A47">
        <v>4</v>
      </c>
      <c r="B47" s="3"/>
      <c r="C47" s="3">
        <f t="shared" ref="C47:D54" si="0">L6-C6</f>
        <v>-2.0494348602160373E-2</v>
      </c>
      <c r="D47" s="3">
        <f t="shared" si="0"/>
        <v>-6.1832391168190948E-2</v>
      </c>
      <c r="E47" s="3"/>
      <c r="F47" s="3">
        <f t="shared" ref="F47:G54" si="1">O6-F6</f>
        <v>0.20959128083965123</v>
      </c>
      <c r="G47" s="3">
        <f t="shared" si="1"/>
        <v>-4.6603475152826646E-2</v>
      </c>
      <c r="H47" s="3"/>
      <c r="J47">
        <v>4</v>
      </c>
      <c r="K47" s="4"/>
      <c r="L47" s="4">
        <f t="shared" ref="L47:M54" si="2">(L6-C6)/L6</f>
        <v>-3.1007768823014443E-2</v>
      </c>
      <c r="M47" s="4">
        <f t="shared" si="2"/>
        <v>-0.13074641585518407</v>
      </c>
      <c r="N47" s="4"/>
      <c r="O47" s="4">
        <f t="shared" ref="O47:P54" si="3">(O6-F6)/O6</f>
        <v>0.41948099604119454</v>
      </c>
      <c r="P47" s="4">
        <f t="shared" si="3"/>
        <v>-0.12565302084862556</v>
      </c>
      <c r="Q47" s="4"/>
      <c r="U47" s="1"/>
      <c r="W47" s="1"/>
    </row>
    <row r="48" spans="1:23" x14ac:dyDescent="0.25">
      <c r="A48">
        <v>5</v>
      </c>
      <c r="B48" s="3"/>
      <c r="C48" s="3">
        <f t="shared" si="0"/>
        <v>0.16036263656612193</v>
      </c>
      <c r="D48" s="3">
        <f t="shared" si="0"/>
        <v>-0.18769508223390796</v>
      </c>
      <c r="E48" s="3"/>
      <c r="F48" s="3">
        <f t="shared" si="1"/>
        <v>0.46166558274518243</v>
      </c>
      <c r="G48" s="3">
        <f t="shared" si="1"/>
        <v>0.27955527413518028</v>
      </c>
      <c r="H48" s="3"/>
      <c r="J48">
        <v>5</v>
      </c>
      <c r="K48" s="4"/>
      <c r="L48" s="4">
        <f t="shared" si="2"/>
        <v>0.13150654684525823</v>
      </c>
      <c r="M48" s="4">
        <f t="shared" si="2"/>
        <v>-0.31708150442238109</v>
      </c>
      <c r="N48" s="4"/>
      <c r="O48" s="4">
        <f t="shared" si="3"/>
        <v>0.59383062440024159</v>
      </c>
      <c r="P48" s="4">
        <f t="shared" si="3"/>
        <v>0.39717354702756474</v>
      </c>
      <c r="Q48" s="4"/>
    </row>
    <row r="49" spans="1:23" x14ac:dyDescent="0.25">
      <c r="A49">
        <v>6</v>
      </c>
      <c r="B49" s="3"/>
      <c r="C49" s="3">
        <f t="shared" si="0"/>
        <v>0.71027098217992135</v>
      </c>
      <c r="D49" s="3">
        <f t="shared" si="0"/>
        <v>0.40174734571708326</v>
      </c>
      <c r="E49" s="3"/>
      <c r="F49" s="3">
        <f t="shared" si="1"/>
        <v>0.49486381698074178</v>
      </c>
      <c r="G49" s="3">
        <f t="shared" si="1"/>
        <v>0.39046050894360962</v>
      </c>
      <c r="H49" s="3"/>
      <c r="J49">
        <v>6</v>
      </c>
      <c r="K49" s="4"/>
      <c r="L49" s="4">
        <f t="shared" si="2"/>
        <v>0.3670762275447178</v>
      </c>
      <c r="M49" s="4">
        <f t="shared" si="2"/>
        <v>0.24102695786147266</v>
      </c>
      <c r="N49" s="4"/>
      <c r="O49" s="4">
        <f t="shared" si="3"/>
        <v>0.48806054115539477</v>
      </c>
      <c r="P49" s="4">
        <f t="shared" si="3"/>
        <v>0.41193903890278549</v>
      </c>
      <c r="Q49" s="4"/>
      <c r="U49" s="1"/>
      <c r="W49" s="1"/>
    </row>
    <row r="50" spans="1:23" x14ac:dyDescent="0.25">
      <c r="A50">
        <v>7</v>
      </c>
      <c r="B50" s="3"/>
      <c r="C50" s="3">
        <f t="shared" si="0"/>
        <v>0.80394721568863381</v>
      </c>
      <c r="D50" s="3">
        <f t="shared" si="0"/>
        <v>1.1703571596290441</v>
      </c>
      <c r="E50" s="3"/>
      <c r="F50" s="3">
        <f t="shared" si="1"/>
        <v>1.3688266517746732</v>
      </c>
      <c r="G50" s="3">
        <f t="shared" si="1"/>
        <v>0.97520665106462978</v>
      </c>
      <c r="H50" s="3"/>
      <c r="J50">
        <v>7</v>
      </c>
      <c r="K50" s="4"/>
      <c r="L50" s="4">
        <f t="shared" si="2"/>
        <v>0.37105118835734124</v>
      </c>
      <c r="M50" s="4">
        <f t="shared" si="2"/>
        <v>0.43024799769113792</v>
      </c>
      <c r="N50" s="4"/>
      <c r="O50" s="4">
        <f t="shared" si="3"/>
        <v>0.65432005443550911</v>
      </c>
      <c r="P50" s="4">
        <f t="shared" si="3"/>
        <v>0.39227321548965838</v>
      </c>
      <c r="Q50" s="4"/>
    </row>
    <row r="51" spans="1:23" x14ac:dyDescent="0.25">
      <c r="A51">
        <v>8</v>
      </c>
      <c r="B51" s="3"/>
      <c r="C51" s="3">
        <f t="shared" si="0"/>
        <v>0.61355983255485658</v>
      </c>
      <c r="D51" s="3">
        <f t="shared" si="0"/>
        <v>1.1214980698112638</v>
      </c>
      <c r="E51" s="3"/>
      <c r="F51" s="3">
        <f t="shared" si="1"/>
        <v>1.1242570420534821</v>
      </c>
      <c r="G51" s="3">
        <f t="shared" si="1"/>
        <v>1.0092519809913485</v>
      </c>
      <c r="H51" s="3"/>
      <c r="J51">
        <v>8</v>
      </c>
      <c r="K51" s="4"/>
      <c r="L51" s="4">
        <f t="shared" si="2"/>
        <v>0.26829960088987453</v>
      </c>
      <c r="M51" s="4">
        <f t="shared" si="2"/>
        <v>0.34490692172690368</v>
      </c>
      <c r="N51" s="4"/>
      <c r="O51" s="4">
        <f t="shared" si="3"/>
        <v>0.23649051174486016</v>
      </c>
      <c r="P51" s="4">
        <f t="shared" si="3"/>
        <v>0.12782520671376185</v>
      </c>
      <c r="Q51" s="4"/>
      <c r="S51" s="2"/>
    </row>
    <row r="52" spans="1:23" x14ac:dyDescent="0.25">
      <c r="A52">
        <v>9</v>
      </c>
      <c r="B52" s="3"/>
      <c r="C52" s="3">
        <f t="shared" si="0"/>
        <v>0.51450004045425679</v>
      </c>
      <c r="D52" s="3">
        <f t="shared" si="0"/>
        <v>0.97754824835051579</v>
      </c>
      <c r="E52" s="3"/>
      <c r="F52" s="3">
        <f t="shared" si="1"/>
        <v>-1.2394889116752985</v>
      </c>
      <c r="G52" s="3">
        <f t="shared" si="1"/>
        <v>-0.68187903417953999</v>
      </c>
      <c r="H52" s="3"/>
      <c r="J52">
        <v>9</v>
      </c>
      <c r="K52" s="4"/>
      <c r="L52" s="4">
        <f t="shared" si="2"/>
        <v>0.23380912222624753</v>
      </c>
      <c r="M52" s="4">
        <f t="shared" si="2"/>
        <v>0.3676610882466565</v>
      </c>
      <c r="N52" s="4"/>
      <c r="O52" s="4">
        <f t="shared" si="3"/>
        <v>-0.38664963879552816</v>
      </c>
      <c r="P52" s="4">
        <f t="shared" si="3"/>
        <v>-0.19867970083277345</v>
      </c>
      <c r="Q52" s="4"/>
    </row>
    <row r="53" spans="1:23" x14ac:dyDescent="0.25">
      <c r="A53">
        <v>10</v>
      </c>
      <c r="B53" s="3"/>
      <c r="C53" s="3">
        <f t="shared" si="0"/>
        <v>0.39815746283833753</v>
      </c>
      <c r="D53" s="3">
        <f t="shared" si="0"/>
        <v>0.37068430968725452</v>
      </c>
      <c r="E53" s="3"/>
      <c r="F53" s="3">
        <f t="shared" si="1"/>
        <v>-0.50627753418621069</v>
      </c>
      <c r="G53" s="3">
        <f t="shared" si="1"/>
        <v>-0.22451019322645482</v>
      </c>
      <c r="H53" s="3"/>
      <c r="J53">
        <v>10</v>
      </c>
      <c r="K53" s="4"/>
      <c r="L53" s="4">
        <f t="shared" si="2"/>
        <v>0.20273809125453179</v>
      </c>
      <c r="M53" s="4">
        <f t="shared" si="2"/>
        <v>0.18404081104045</v>
      </c>
      <c r="N53" s="4"/>
      <c r="O53" s="4">
        <f t="shared" si="3"/>
        <v>-0.23487591808017297</v>
      </c>
      <c r="P53" s="4">
        <f t="shared" si="3"/>
        <v>-9.7079868573525546E-2</v>
      </c>
      <c r="Q53" s="4"/>
    </row>
    <row r="54" spans="1:23" x14ac:dyDescent="0.25">
      <c r="A54">
        <v>11</v>
      </c>
      <c r="B54" s="3"/>
      <c r="C54" s="3">
        <f t="shared" si="0"/>
        <v>0.32210544847803946</v>
      </c>
      <c r="D54" s="3">
        <f t="shared" si="0"/>
        <v>3.7904254386960545E-2</v>
      </c>
      <c r="E54" s="3"/>
      <c r="F54" s="3">
        <f t="shared" si="1"/>
        <v>0.18350441766536507</v>
      </c>
      <c r="G54" s="3">
        <f t="shared" si="1"/>
        <v>6.8909653513242297E-2</v>
      </c>
      <c r="H54" s="3"/>
      <c r="J54">
        <v>11</v>
      </c>
      <c r="K54" s="4"/>
      <c r="L54" s="4">
        <f t="shared" si="2"/>
        <v>0.19225410283550659</v>
      </c>
      <c r="M54" s="4">
        <f t="shared" si="2"/>
        <v>2.4668825218024319E-2</v>
      </c>
      <c r="N54" s="4"/>
      <c r="O54" s="4">
        <f t="shared" si="3"/>
        <v>0.11464605528017871</v>
      </c>
      <c r="P54" s="4">
        <f t="shared" si="3"/>
        <v>3.5756617846920281E-2</v>
      </c>
      <c r="Q54" s="4"/>
    </row>
  </sheetData>
  <mergeCells count="4">
    <mergeCell ref="A1:H1"/>
    <mergeCell ref="A42:H42"/>
    <mergeCell ref="J42:Q42"/>
    <mergeCell ref="J1:Q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2014-06-11T19:56:12Z</cp:lastPrinted>
  <dcterms:created xsi:type="dcterms:W3CDTF">2014-06-11T17:01:31Z</dcterms:created>
  <dcterms:modified xsi:type="dcterms:W3CDTF">2015-03-04T05:21:44Z</dcterms:modified>
</cp:coreProperties>
</file>